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rba\Desktop\C.A\Lezioni TC 2526\20250424\"/>
    </mc:Choice>
  </mc:AlternateContent>
  <xr:revisionPtr revIDLastSave="0" documentId="13_ncr:1_{00253E78-9525-4DB3-9722-D49E83B8E510}" xr6:coauthVersionLast="47" xr6:coauthVersionMax="47" xr10:uidLastSave="{00000000-0000-0000-0000-000000000000}"/>
  <bookViews>
    <workbookView xWindow="-98" yWindow="-98" windowWidth="20715" windowHeight="13155" xr2:uid="{A496D4D2-E6C9-4969-9D90-8D1827C7FC64}"/>
  </bookViews>
  <sheets>
    <sheet name="Foglio1 (2)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2" l="1"/>
  <c r="F9" i="2"/>
  <c r="B9" i="2"/>
  <c r="B8" i="2"/>
  <c r="J5" i="2"/>
  <c r="F5" i="2"/>
  <c r="B5" i="2"/>
  <c r="F4" i="2"/>
  <c r="B4" i="2"/>
  <c r="F3" i="2"/>
  <c r="J2" i="2"/>
  <c r="J6" i="2" s="1"/>
  <c r="J4" i="2" l="1"/>
</calcChain>
</file>

<file path=xl/sharedStrings.xml><?xml version="1.0" encoding="utf-8"?>
<sst xmlns="http://schemas.openxmlformats.org/spreadsheetml/2006/main" count="37" uniqueCount="28">
  <si>
    <t>b</t>
  </si>
  <si>
    <t>h</t>
  </si>
  <si>
    <t>c</t>
  </si>
  <si>
    <t>d</t>
  </si>
  <si>
    <t>A's</t>
  </si>
  <si>
    <t>As</t>
  </si>
  <si>
    <t>cm</t>
  </si>
  <si>
    <r>
      <t>cm</t>
    </r>
    <r>
      <rPr>
        <vertAlign val="superscript"/>
        <sz val="11"/>
        <color theme="1"/>
        <rFont val="Calibri"/>
        <family val="2"/>
        <scheme val="minor"/>
      </rPr>
      <t>2</t>
    </r>
  </si>
  <si>
    <t>dc</t>
  </si>
  <si>
    <t>M</t>
  </si>
  <si>
    <t>N</t>
  </si>
  <si>
    <t>kNm</t>
  </si>
  <si>
    <t>kN</t>
  </si>
  <si>
    <t>e</t>
  </si>
  <si>
    <t>A</t>
  </si>
  <si>
    <t>B</t>
  </si>
  <si>
    <t>C</t>
  </si>
  <si>
    <t>D</t>
  </si>
  <si>
    <t>Equazione</t>
  </si>
  <si>
    <t>X</t>
  </si>
  <si>
    <t>1) Determino X</t>
  </si>
  <si>
    <r>
      <t xml:space="preserve">2) Calcolo le </t>
    </r>
    <r>
      <rPr>
        <sz val="11"/>
        <color theme="1"/>
        <rFont val="Symbol"/>
        <family val="1"/>
        <charset val="2"/>
      </rPr>
      <t>s</t>
    </r>
  </si>
  <si>
    <t>Sn</t>
  </si>
  <si>
    <r>
      <t>cm</t>
    </r>
    <r>
      <rPr>
        <vertAlign val="superscript"/>
        <sz val="11"/>
        <color theme="1"/>
        <rFont val="Calibri"/>
        <family val="2"/>
        <scheme val="minor"/>
      </rPr>
      <t>3</t>
    </r>
  </si>
  <si>
    <r>
      <rPr>
        <sz val="11"/>
        <color theme="1"/>
        <rFont val="Symbol"/>
        <family val="1"/>
        <charset val="2"/>
      </rPr>
      <t>s</t>
    </r>
    <r>
      <rPr>
        <sz val="11"/>
        <color theme="1"/>
        <rFont val="Calibri"/>
        <family val="2"/>
      </rPr>
      <t>c</t>
    </r>
  </si>
  <si>
    <r>
      <rPr>
        <sz val="11"/>
        <color theme="1"/>
        <rFont val="Symbol"/>
        <family val="1"/>
        <charset val="2"/>
      </rPr>
      <t>s</t>
    </r>
    <r>
      <rPr>
        <sz val="11"/>
        <color theme="1"/>
        <rFont val="Calibri"/>
        <family val="2"/>
        <scheme val="minor"/>
      </rPr>
      <t>'s</t>
    </r>
  </si>
  <si>
    <r>
      <rPr>
        <sz val="11"/>
        <color theme="1"/>
        <rFont val="Symbol"/>
        <family val="1"/>
        <charset val="2"/>
      </rPr>
      <t>s</t>
    </r>
    <r>
      <rPr>
        <sz val="11"/>
        <color theme="1"/>
        <rFont val="Calibri"/>
        <family val="2"/>
        <scheme val="minor"/>
      </rPr>
      <t>s</t>
    </r>
  </si>
  <si>
    <t>MPa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</si>
</sst>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</font>
    <font>
      <sz val="11"/>
      <color theme="1"/>
      <name val="Calibri"/>
      <family val="1"/>
      <charset val="2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horizontal="center"/>
    </xf>
    <xf numFmtId="0" fontId="0" fillId="4" borderId="0" xfId="0" applyFill="1"/>
    <xf numFmtId="2" fontId="0" fillId="0" borderId="0" xfId="0" applyNumberFormat="1"/>
    <xf numFmtId="0" fontId="4" fillId="4" borderId="0" xfId="0" applyFont="1" applyFill="1"/>
    <xf numFmtId="0" fontId="0" fillId="0" borderId="1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3" Type="http://schemas.openxmlformats.org/officeDocument/2006/relationships/image" Target="../media/image2.png"/><Relationship Id="rId7" Type="http://schemas.openxmlformats.org/officeDocument/2006/relationships/image" Target="../media/image5.png"/><Relationship Id="rId2" Type="http://schemas.openxmlformats.org/officeDocument/2006/relationships/customXml" Target="../ink/ink1.xml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openxmlformats.org/officeDocument/2006/relationships/image" Target="../media/image3.png"/><Relationship Id="rId4" Type="http://schemas.openxmlformats.org/officeDocument/2006/relationships/customXml" Target="../ink/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593481</xdr:colOff>
      <xdr:row>9</xdr:row>
      <xdr:rowOff>128182</xdr:rowOff>
    </xdr:from>
    <xdr:to>
      <xdr:col>11</xdr:col>
      <xdr:colOff>386209</xdr:colOff>
      <xdr:row>14</xdr:row>
      <xdr:rowOff>32250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3143474B-565D-A8E5-7F09-0354A1F746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90346" y="1824365"/>
          <a:ext cx="5005835" cy="801616"/>
        </a:xfrm>
        <a:prstGeom prst="rect">
          <a:avLst/>
        </a:prstGeom>
      </xdr:spPr>
    </xdr:pic>
    <xdr:clientData/>
  </xdr:twoCellAnchor>
  <xdr:twoCellAnchor editAs="oneCell">
    <xdr:from>
      <xdr:col>5</xdr:col>
      <xdr:colOff>39236</xdr:colOff>
      <xdr:row>7</xdr:row>
      <xdr:rowOff>169076</xdr:rowOff>
    </xdr:from>
    <xdr:to>
      <xdr:col>6</xdr:col>
      <xdr:colOff>229603</xdr:colOff>
      <xdr:row>9</xdr:row>
      <xdr:rowOff>115337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">
          <xdr14:nvContentPartPr>
            <xdr14:cNvPr id="13" name="Input penna 12">
              <a:extLst>
                <a:ext uri="{FF2B5EF4-FFF2-40B4-BE49-F238E27FC236}">
                  <a16:creationId xmlns:a16="http://schemas.microsoft.com/office/drawing/2014/main" id="{07482CA2-2E19-7D42-9DB3-919E9F57A34D}"/>
                </a:ext>
              </a:extLst>
            </xdr14:cNvPr>
            <xdr14:cNvContentPartPr/>
          </xdr14:nvContentPartPr>
          <xdr14:nvPr macro=""/>
          <xdr14:xfrm>
            <a:off x="3281400" y="1506240"/>
            <a:ext cx="838800" cy="305280"/>
          </xdr14:xfrm>
        </xdr:contentPart>
      </mc:Choice>
      <mc:Fallback xmlns="">
        <xdr:pic>
          <xdr:nvPicPr>
            <xdr:cNvPr id="13" name="Input penna 12">
              <a:extLst>
                <a:ext uri="{FF2B5EF4-FFF2-40B4-BE49-F238E27FC236}">
                  <a16:creationId xmlns:a16="http://schemas.microsoft.com/office/drawing/2014/main" id="{07482CA2-2E19-7D42-9DB3-919E9F57A34D}"/>
                </a:ext>
              </a:extLst>
            </xdr:cNvPr>
            <xdr:cNvPicPr/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3272400" y="1497600"/>
              <a:ext cx="856440" cy="32292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</xdr:col>
      <xdr:colOff>67964</xdr:colOff>
      <xdr:row>8</xdr:row>
      <xdr:rowOff>70567</xdr:rowOff>
    </xdr:from>
    <xdr:to>
      <xdr:col>6</xdr:col>
      <xdr:colOff>116204</xdr:colOff>
      <xdr:row>8</xdr:row>
      <xdr:rowOff>127087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">
          <xdr14:nvContentPartPr>
            <xdr14:cNvPr id="18" name="Input penna 17">
              <a:extLst>
                <a:ext uri="{FF2B5EF4-FFF2-40B4-BE49-F238E27FC236}">
                  <a16:creationId xmlns:a16="http://schemas.microsoft.com/office/drawing/2014/main" id="{F8C74D7A-98A8-C3DD-02B1-1EE89E27FF78}"/>
                </a:ext>
              </a:extLst>
            </xdr14:cNvPr>
            <xdr14:cNvContentPartPr/>
          </xdr14:nvContentPartPr>
          <xdr14:nvPr macro=""/>
          <xdr14:xfrm>
            <a:off x="3958560" y="1587240"/>
            <a:ext cx="48240" cy="56520"/>
          </xdr14:xfrm>
        </xdr:contentPart>
      </mc:Choice>
      <mc:Fallback xmlns="">
        <xdr:pic>
          <xdr:nvPicPr>
            <xdr:cNvPr id="18" name="Input penna 17">
              <a:extLst>
                <a:ext uri="{FF2B5EF4-FFF2-40B4-BE49-F238E27FC236}">
                  <a16:creationId xmlns:a16="http://schemas.microsoft.com/office/drawing/2014/main" id="{F8C74D7A-98A8-C3DD-02B1-1EE89E27FF78}"/>
                </a:ext>
              </a:extLst>
            </xdr:cNvPr>
            <xdr:cNvPicPr/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xfrm>
              <a:off x="3949627" y="1578240"/>
              <a:ext cx="65749" cy="7416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10</xdr:col>
      <xdr:colOff>571500</xdr:colOff>
      <xdr:row>0</xdr:row>
      <xdr:rowOff>120935</xdr:rowOff>
    </xdr:from>
    <xdr:to>
      <xdr:col>15</xdr:col>
      <xdr:colOff>340701</xdr:colOff>
      <xdr:row>3</xdr:row>
      <xdr:rowOff>38451</xdr:rowOff>
    </xdr:to>
    <xdr:pic>
      <xdr:nvPicPr>
        <xdr:cNvPr id="19" name="Immagine 18">
          <a:extLst>
            <a:ext uri="{FF2B5EF4-FFF2-40B4-BE49-F238E27FC236}">
              <a16:creationId xmlns:a16="http://schemas.microsoft.com/office/drawing/2014/main" id="{9DB69419-2CCB-87F1-50EA-5030A4DEFD6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r="33849"/>
        <a:stretch/>
      </xdr:blipFill>
      <xdr:spPr>
        <a:xfrm>
          <a:off x="7055827" y="120935"/>
          <a:ext cx="3011365" cy="485353"/>
        </a:xfrm>
        <a:prstGeom prst="rect">
          <a:avLst/>
        </a:prstGeom>
      </xdr:spPr>
    </xdr:pic>
    <xdr:clientData/>
  </xdr:twoCellAnchor>
  <xdr:twoCellAnchor editAs="oneCell">
    <xdr:from>
      <xdr:col>10</xdr:col>
      <xdr:colOff>564524</xdr:colOff>
      <xdr:row>3</xdr:row>
      <xdr:rowOff>69605</xdr:rowOff>
    </xdr:from>
    <xdr:to>
      <xdr:col>14</xdr:col>
      <xdr:colOff>46920</xdr:colOff>
      <xdr:row>11</xdr:row>
      <xdr:rowOff>15406</xdr:rowOff>
    </xdr:to>
    <xdr:pic>
      <xdr:nvPicPr>
        <xdr:cNvPr id="20" name="Immagine 19">
          <a:extLst>
            <a:ext uri="{FF2B5EF4-FFF2-40B4-BE49-F238E27FC236}">
              <a16:creationId xmlns:a16="http://schemas.microsoft.com/office/drawing/2014/main" id="{7C426EA2-6AB0-669F-7D42-71DB613853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048851" y="637442"/>
          <a:ext cx="2076127" cy="1433166"/>
        </a:xfrm>
        <a:prstGeom prst="rect">
          <a:avLst/>
        </a:prstGeom>
      </xdr:spPr>
    </xdr:pic>
    <xdr:clientData/>
  </xdr:twoCellAnchor>
  <xdr:twoCellAnchor editAs="oneCell">
    <xdr:from>
      <xdr:col>11</xdr:col>
      <xdr:colOff>201490</xdr:colOff>
      <xdr:row>10</xdr:row>
      <xdr:rowOff>96057</xdr:rowOff>
    </xdr:from>
    <xdr:to>
      <xdr:col>13</xdr:col>
      <xdr:colOff>449595</xdr:colOff>
      <xdr:row>16</xdr:row>
      <xdr:rowOff>172182</xdr:rowOff>
    </xdr:to>
    <xdr:pic>
      <xdr:nvPicPr>
        <xdr:cNvPr id="21" name="Immagine 20">
          <a:extLst>
            <a:ext uri="{FF2B5EF4-FFF2-40B4-BE49-F238E27FC236}">
              <a16:creationId xmlns:a16="http://schemas.microsoft.com/office/drawing/2014/main" id="{81597173-E668-23F9-A956-1C937CE476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711462" y="1971749"/>
          <a:ext cx="1544970" cy="1153183"/>
        </a:xfrm>
        <a:prstGeom prst="rect">
          <a:avLst/>
        </a:prstGeom>
      </xdr:spPr>
    </xdr:pic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4-05-02T10:26:23.875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13 86 5375,'-1'-6'7321,"-2"17"-6175,-2 20-1829,7 43 648,-1 52 121,-3-102-27,-3 63-129,6-79-537,0-9-108,3-17-1193,-2 6-138,2-1-1022</inkml:trace>
  <inkml:trace contextRef="#ctx0" brushRef="#br0" timeOffset="1893.55">74 31 8703,'0'0'1282,"11"10"-606,-10-11-652,0 1 0,0-1 0,0 1 0,0-1 0,0 1 0,0-1 0,0 1 0,0 0 0,0-1 0,0 1 0,1 0 0,-1 0 0,0 0 0,0 0 0,0 0 0,0 0 0,0 0 0,1 1 0,-1-1 0,0 0 0,0 0 0,0 1 0,0-1 0,0 1 0,0-1 0,0 1 1,0 0-1,2 1 0,10 4 233,-12-6-239,0 0-1,-1 0 1,1 0-1,0 0 1,0-1-1,0 1 1,-1 0-1,1 0 1,0 0-1,0-1 1,-1 1-1,1 0 1,0-1-1,0 1 1,-1-1-1,1 1 0,0-1 1,0 0-1,9-5 291,-8 6-258,0 0-1,0 0 0,0 0 0,0 0 0,-1 0 1,1 1-1,0-1 0,0 1 0,0-1 0,-1 1 1,1-1-1,2 2 0,1 0 79,-4-1-102,0-1 0,1 0 0,-1 0 0,0 0-1,0-1 1,1 1 0,-1 0 0,0 0 0,0-1-1,0 1 1,1-1 0,-1 1 0,0-1 0,0 1-1,0-1 1,0 0 0,0 1 0,0-1 0,0 0-1,0 0 1,0 0 0,1-1 0,10-7 498,-4 7-443,-1 0 1,1 1 0,0 0 0,-1 0-1,15 1 1,-5-2 216,-16 1-285,1 1-1,0 0 1,0-1-1,-1 1 1,1 0-1,0 0 1,-1 0-1,1 0 1,0 0-1,0 1 1,2 0-1,-1 0-5,1 0 0,-1 0 1,0-1-1,1 1 0,-1-1 0,0 1 0,1-1 0,-1 0 0,0 0 0,1-1 0,-1 1 0,1-1 0,-1 0 0,0 1 1,4-3-1,-4 2 48,-1 1 0,1-1 0,0 1 0,-1-1 0,1 1 0,4 0 0,3 0-50,-8 0 15,0 0-1,1 0 1,-1 0-1,0 0 0,0 0 1,0 1-1,0-1 1,1 1-1,-1 0 1,0 0-1,4 2 1,6 1 144,-4-2-53,26 2 213,-31-4-289,-1 0 1,1 0-1,-1 0 1,1 0 0,-1-1-1,1 1 1,-1-1-1,1 1 1,-1-1 0,5-2-1,-5 2-18,0 0-1,0 0 0,0 0 0,0 1 1,0-1-1,1 1 0,-1 0 0,0-1 1,0 1-1,1 0 0,-1 0 0,0 1 1,1-1-1,-1 0 0,0 1 0,3 0 1,-2 0 1,0 0 0,0-1 1,0 1-1,0-1 0,0 0 1,1 0-1,-1 0 1,0 0-1,0 0 0,0-1 1,0 0-1,0 1 0,0-1 1,5-2-1,-4 1 11,1 0-1,-1 1 0,1 0 1,-1 0-1,1 0 0,0 1 1,0-1-1,-1 1 0,1 0 1,0 1-1,7 0 0,5 1 40,-4-3-59,22-4-1,-27 4 73,1-1 0,0 1-1,0 1 1,0 0 0,13 1 0,-12 1-65,-4-1 2,0 0 1,1 0 0,-1 0-1,0-1 1,1 0 0,-1 0-1,1-1 1,-1 1 0,11-4-1,-11 4-17,0 0 0,0 0-1,0 0 1,0 1 0,0 0-1,0 0 1,8 3 0,-12-3-20,10 2-7,-7-2 28,-1 1 0,1-1 1,0-1-1,-1 1 1,1-1-1,0 1 0,-1-2 1,1 1-1,0 0 1,6-2-1,0 1 22,0 1 1,0 0-1,-1 1 0,1 0 1,0 0-1,0 1 0,15 6 1,-13-5-92,-9-3 81,0 0 0,0 0 0,0 0 0,0 0 0,0-1 0,6-1-1,-5 1 1,1 0 0,-1 0 0,1 1 0,-1-1 0,7 2 0,-1 0 72,-1 0-1,15-1 0,-10-1 15,-1 2-1,0 0 0,18 3 1,-29-3-162,2 0 75,1 0 1,-1 0 0,1 0-1,-1-1 1,1 0 0,0 0-1,-1 0 1,1-1 0,10-2-1,-14 2-1,-1 1 0,0-1 0,1 1-1,-1 0 1,0-1 0,1 1 0,-1 0-1,1 0 1,-1 0 0,0 0 0,1 0-1,-1 0 1,1 0 0,-1 0 0,0 1-1,3 0 1,6 1-20,5-5 47,-13 2-31,1 1 1,-1-1 0,0 1 0,0-1 0,1 1 0,-1 0 0,0 0 0,1 0 0,2 0 0,3 2 7,-6-1-11,0 0 1,0-1-1,0 1 1,0-1-1,0 0 1,0 0-1,0 0 1,0 0-1,-1 0 1,1 0 0,0 0-1,0 0 1,0-1-1,0 1 1,4-2-1,-4 1 11,1 0 0,-1 0 0,1 1 0,0-1 0,0 1 0,-1 0 0,1 0 0,0 0 0,0 0 0,-1 0 0,5 1 0,-5 0-4,0-1 1,1 0 0,-1 0-1,0 0 1,1 0 0,3 0-1,1-1-34,0 1 0,0 0 0,10 2 0,-16-2 24,1 0 1,-1 0-1,1 0 0,0 0 0,-1 0 0,1 0 1,-1-1-1,1 1 0,0-1 0,2 0 0,-1 0 11,0 0 0,0 0 0,1 1 0,-1-1 0,1 1 0,-1-1 0,6 1 0,11 0 267,-20 0-226,5-2-58,0 1-55,0 2 55,-4 0 47,3 2-43,-3-3-32,0 0 64,2-1-11,-2 1-17,-1 0 0,1 0 0,-1 0 0,1 0 0,-1 0 1,1 1-1,-1-1 0,1 0 0,-1 0 0,1 1 0,-1-1 0,1 0 0,-1 0 1,1 1-1,-1-1 0,0 1 0,1-1 0,-1 0 0,0 1 0,1-1 0,-1 1 1,0-1-1,0 1 0,1-1 0,-1 2 0,6 11 60,-3-1-54,-1 0 0,0 1 0,-1-1 0,0 1 0,-1-1 0,-2 15 0,1 10-16,4 236 6,-3-272-75,-6-10-5164,-12-16-541</inkml:trace>
  <inkml:trace contextRef="#ctx0" brushRef="#br0" timeOffset="3068.34">82 552 7935,'0'0'3254,"26"8"-1382,-15-6-1630,1-1 0,-1 0 1,1-1-1,0 0 0,-1-1 1,1 0-1,20-6 0,-27 6-182,-1 0 0,1 1 0,0-1-1,-1 1 1,1 0 0,0 0 0,-1 1 0,1 0-1,-1-1 1,1 1 0,0 1 0,6 2-1,-7-3-21,1 1 0,0-1 0,-1 0-1,1 0 1,0 0 0,0-1-1,0 1 1,0-1 0,0 0 0,6-2-1,11-2 271,43-5 0,-58 9-248,-1 0 1,0 0-1,0 1 0,7 2 0,-7-2-5,0 0 0,0 0 0,0-1 0,7 1 0,15 0 86,-24 0-106,0 0-1,1-1 1,-1 0 0,0 0 0,1 0-1,5-1 1,-7 0-11,0 1-1,0 0 0,0 0 0,1 0 1,-1 0-1,0 1 0,6 1 1,-6-1 15,0-1 1,1 1 0,-1-1-1,0 1 1,1-1 0,-1 0 0,5-1-1,0 0 88,1 1 0,0 0 1,0 0-1,11 2 0,3 0-40,1 2-30,-21-3-58,1 0 1,-1-1 0,0 1-1,1-1 1,-1 0 0,1 0 0,-1 0-1,1 0 1,-1 0 0,0-1 0,5-1-1,-1-1 21,0 1 0,1 0-1,0 0 1,-1 0 0,1 1-1,0 0 1,0 0 0,0 1-1,0 0 1,0 0 0,-1 1 0,13 3-1,40 7 109,-57-11-108,1 0-1,-1-1 1,0 0-1,0 1 0,0-1 1,0 0-1,0 0 1,0-1-1,0 1 1,0-1-1,0 1 1,4-5-1,17-6 102,-21 11-107,0 0 1,1 0 0,-1 0-1,1 1 1,0 0 0,-1 0 0,1 0-1,-1 0 1,1 0 0,-1 1-1,1 0 1,-1-1 0,1 1 0,-1 0-1,0 1 1,1-1 0,4 3-1,11 4-26,-15-7 14,0 0 1,-1-1-1,1 0 1,0 0-1,-1 0 1,1 0-1,0-1 1,-1 1-1,7-3 1,13-1 80,56-2 13,-6 2 55,-25 3 20,-36 0-94,0 2 0,17 2 0,-17-1-22,0-1-1,16 0 1,12-5 68,-25 2-133,1 1 0,-1 1 0,26 1 0,-15 2 55,1-2 0,33-3 0,-33 1-95,-4-1 153,33-6-1,-52 7-102,-1 1 0,-1-1 0,1 1 0,-1 0 0,1 0 0,-1 0 0,1 0 0,-1 0 0,5 2 0,-6-2-1,-1 0-1,1 0 0,-1 0 1,1 0-1,-1 0 0,1 0 1,-1 0-1,0 0 0,1 0 1,-1 0-1,1 0 0,-1 0 1,1 0-1,-1 0 0,0 1 1,1-1-1,-1 0 1,0 0-1,1 1 0,-1-1 1,1 0-1,-1 0 0,0 1 1,1 0-1,-1-1-53,1 1-446,1 7-911,-1-3 55,-1 1 1,1-1-1,-1 0 1,-1 1-1,1-1 1,-2 6-1,-1 0-2754</inkml:trace>
  <inkml:trace contextRef="#ctx0" brushRef="#br0" timeOffset="5223.49">1850 254 6271,'0'0'11228,"-7"-7"-8829,77 107-2503,-59-83 91,1 0-5,0-2 0,25 26 0,-12-16-26,31 47 127,-3-4-239,1-15 365,-41-43-205,-1 0 0,-1 1-1,0 1 1,-1 0-1,0 1 1,15 25 0,-21-29 20,1 1 1,1-1-1,0 0 1,0 0-1,0-1 1,10 10 0,-3-4 33,-12-13 293,-1-14-4124,1 1-2329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4-05-02T10:26:34.280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2 19 7423,'0'0'2124,"3"-9"2295,-1 27-4253,1 1 0,-2 0-1,-1 0 1,0 0 0,-6 32 1694,4-74-2134,1 19 182,0-1 0,1 0 0,0 1 0,-1-1 0,2-8 0,3-6-1388,-2 6 249,0-1-1,1-18 1,-4 23 1174,1 8 122,-3-7 6375,48 23-6325,20 5 26,-59-17-141,0-1 11,-5-1 85,-1 0-1351,0 7-4549</inkml:trace>
  <inkml:trace contextRef="#ctx0" brushRef="#br0" timeOffset="838.78">39 156 8319,'0'0'2996,"8"-9"-2141,42-66-157,-35 51-192,7-12 767,-23 36-1126,-13 11 319,9-8-400,0 1 1,1 0-1,-1 0 0,-4 5 0,-17 26 176,25-35-317,7-12-102,-5 10 179,1-2-3,0 0 0,0 0 1,0 1-1,0-1 0,1 1 0,0 0 0,4-4 1,-7 6 470,-10 13-46,6-7-337,-1 1-91,0 1 0,1-1 0,0 1 0,0 0 0,-4 11 0,7-17-123</inkml:trace>
</inkml:ink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0F1E4-8135-4A44-A4E4-EA74F014E0E8}">
  <dimension ref="A1:K10"/>
  <sheetViews>
    <sheetView tabSelected="1" zoomScale="130" zoomScaleNormal="130" workbookViewId="0">
      <selection activeCell="C20" sqref="C20"/>
    </sheetView>
  </sheetViews>
  <sheetFormatPr defaultRowHeight="14.25"/>
  <cols>
    <col min="4" max="4" width="4.9296875" customWidth="1"/>
    <col min="8" max="8" width="4.53125" customWidth="1"/>
  </cols>
  <sheetData>
    <row r="1" spans="1:11" ht="14.65">
      <c r="A1" s="4" t="s">
        <v>0</v>
      </c>
      <c r="B1" s="3">
        <v>30</v>
      </c>
      <c r="C1" t="s">
        <v>6</v>
      </c>
      <c r="E1" s="9" t="s">
        <v>20</v>
      </c>
      <c r="F1" s="9"/>
      <c r="G1" s="9"/>
      <c r="I1" s="9" t="s">
        <v>21</v>
      </c>
      <c r="J1" s="9"/>
      <c r="K1" s="9"/>
    </row>
    <row r="2" spans="1:11" ht="15.75">
      <c r="A2" s="4" t="s">
        <v>1</v>
      </c>
      <c r="B2" s="3">
        <v>60</v>
      </c>
      <c r="C2" t="s">
        <v>6</v>
      </c>
      <c r="E2" s="6" t="s">
        <v>14</v>
      </c>
      <c r="F2">
        <v>1</v>
      </c>
      <c r="I2" s="6" t="s">
        <v>22</v>
      </c>
      <c r="J2">
        <f>-B1*F7^2/2-15*B4*(F7-B3)+15*B5*(B8-F7)</f>
        <v>-28923.985223913467</v>
      </c>
      <c r="K2" t="s">
        <v>23</v>
      </c>
    </row>
    <row r="3" spans="1:11">
      <c r="A3" s="4" t="s">
        <v>2</v>
      </c>
      <c r="B3" s="3">
        <v>5</v>
      </c>
      <c r="C3" t="s">
        <v>6</v>
      </c>
      <c r="E3" s="6" t="s">
        <v>15</v>
      </c>
      <c r="F3">
        <f>-3*B10</f>
        <v>-30</v>
      </c>
      <c r="I3" s="6"/>
    </row>
    <row r="4" spans="1:11" ht="15.75">
      <c r="A4" s="4" t="s">
        <v>4</v>
      </c>
      <c r="B4" s="3">
        <f>4*1.54</f>
        <v>6.16</v>
      </c>
      <c r="C4" t="s">
        <v>7</v>
      </c>
      <c r="E4" s="6" t="s">
        <v>16</v>
      </c>
      <c r="F4">
        <f>6*15/B1*(B4*(B3-B10)+B5*(B8-B10))</f>
        <v>1603.2000000000003</v>
      </c>
      <c r="I4" s="8" t="s">
        <v>24</v>
      </c>
      <c r="J4" s="7">
        <f>B7/J2*(-F7)*10</f>
        <v>-11.139773951395062</v>
      </c>
      <c r="K4" t="s">
        <v>27</v>
      </c>
    </row>
    <row r="5" spans="1:11" ht="15.75">
      <c r="A5" s="4" t="s">
        <v>5</v>
      </c>
      <c r="B5" s="3">
        <f>4*3.14</f>
        <v>12.56</v>
      </c>
      <c r="C5" t="s">
        <v>7</v>
      </c>
      <c r="E5" s="6" t="s">
        <v>17</v>
      </c>
      <c r="F5">
        <f>-6*15/B1*(B4*B3*(B3-B10)+B5*B8*(B8-B10))</f>
        <v>-92796.000000000015</v>
      </c>
      <c r="I5" s="8" t="s">
        <v>25</v>
      </c>
      <c r="J5" s="7">
        <f>-15*(B7/J2*(F7-B3))*10</f>
        <v>-147.64908170356489</v>
      </c>
      <c r="K5" t="s">
        <v>27</v>
      </c>
    </row>
    <row r="6" spans="1:11" ht="14.65">
      <c r="A6" s="4" t="s">
        <v>9</v>
      </c>
      <c r="B6" s="3">
        <v>150</v>
      </c>
      <c r="C6" t="s">
        <v>11</v>
      </c>
      <c r="I6" s="8" t="s">
        <v>26</v>
      </c>
      <c r="J6" s="7">
        <f>15*B7/J2*(B8-F7)*10</f>
        <v>46.826193970045331</v>
      </c>
      <c r="K6" t="s">
        <v>27</v>
      </c>
    </row>
    <row r="7" spans="1:11">
      <c r="A7" s="4" t="s">
        <v>10</v>
      </c>
      <c r="B7" s="3">
        <v>-750</v>
      </c>
      <c r="C7" t="s">
        <v>12</v>
      </c>
      <c r="E7" s="6" t="s">
        <v>19</v>
      </c>
      <c r="F7" s="7">
        <v>42.960887622384917</v>
      </c>
      <c r="G7" t="s">
        <v>6</v>
      </c>
    </row>
    <row r="8" spans="1:11">
      <c r="A8" s="4" t="s">
        <v>3</v>
      </c>
      <c r="B8" s="2">
        <f>B2-B3</f>
        <v>55</v>
      </c>
      <c r="C8" t="s">
        <v>6</v>
      </c>
    </row>
    <row r="9" spans="1:11">
      <c r="A9" s="4" t="s">
        <v>13</v>
      </c>
      <c r="B9" s="1">
        <f>B6/B7*100</f>
        <v>-20</v>
      </c>
      <c r="C9" t="s">
        <v>6</v>
      </c>
      <c r="E9" s="6" t="s">
        <v>18</v>
      </c>
      <c r="F9" s="7">
        <f>F2*F7^3+F3*F7^2+F4*F7+F5</f>
        <v>2.047454472631216E-8</v>
      </c>
    </row>
    <row r="10" spans="1:11">
      <c r="A10" s="5" t="s">
        <v>8</v>
      </c>
      <c r="B10" s="1">
        <f>B9+B2/2</f>
        <v>10</v>
      </c>
      <c r="C10" t="s">
        <v>6</v>
      </c>
    </row>
  </sheetData>
  <mergeCells count="2">
    <mergeCell ref="E1:G1"/>
    <mergeCell ref="I1:K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 Barbagallo</dc:creator>
  <cp:lastModifiedBy>Francesca Barbagallo</cp:lastModifiedBy>
  <dcterms:created xsi:type="dcterms:W3CDTF">2023-04-12T15:53:00Z</dcterms:created>
  <dcterms:modified xsi:type="dcterms:W3CDTF">2026-04-16T14:36:42Z</dcterms:modified>
</cp:coreProperties>
</file>